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N:\SCANS\RDAV\57149\"/>
    </mc:Choice>
  </mc:AlternateContent>
  <xr:revisionPtr revIDLastSave="0" documentId="8_{0AEF7C15-8763-4167-A62F-E11A1795D25E}" xr6:coauthVersionLast="47" xr6:coauthVersionMax="47" xr10:uidLastSave="{00000000-0000-0000-0000-000000000000}"/>
  <bookViews>
    <workbookView xWindow="-108" yWindow="-108" windowWidth="23256" windowHeight="12456" activeTab="2" xr2:uid="{3BAF094F-5308-B345-93D1-15A6DD2674D9}"/>
  </bookViews>
  <sheets>
    <sheet name="ExSN-4 ImpCapAdj" sheetId="2" r:id="rId1"/>
    <sheet name="ExSN-5 Norwood RCE" sheetId="3" r:id="rId2"/>
    <sheet name="22 CAP Purch WP"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3" l="1"/>
  <c r="C12" i="3"/>
  <c r="C11" i="3"/>
  <c r="C10" i="3"/>
  <c r="C9" i="3"/>
  <c r="B14" i="3"/>
  <c r="C14" i="3" s="1"/>
  <c r="K31" i="2"/>
  <c r="K30" i="2"/>
  <c r="K29" i="2"/>
  <c r="K27" i="2"/>
  <c r="K26" i="2"/>
  <c r="K25" i="2"/>
  <c r="K24" i="2"/>
  <c r="E31" i="2"/>
  <c r="E30" i="2"/>
  <c r="E29" i="2"/>
  <c r="E28" i="2"/>
  <c r="K28" i="2" s="1"/>
  <c r="E27" i="2"/>
  <c r="E26" i="2"/>
  <c r="E25" i="2"/>
  <c r="G25" i="2" s="1"/>
  <c r="I25" i="2" s="1"/>
  <c r="E24" i="2"/>
  <c r="E23" i="2"/>
  <c r="K23" i="2" s="1"/>
  <c r="K32" i="2" s="1"/>
  <c r="K12" i="2"/>
  <c r="K13" i="2" s="1"/>
  <c r="K11" i="2"/>
  <c r="K10" i="2"/>
  <c r="F32" i="2"/>
  <c r="D32" i="2"/>
  <c r="G31" i="2"/>
  <c r="I31" i="2" s="1"/>
  <c r="G30" i="2"/>
  <c r="G29" i="2"/>
  <c r="G28" i="2"/>
  <c r="I28" i="2" s="1"/>
  <c r="G27" i="2"/>
  <c r="I27" i="2" s="1"/>
  <c r="G26" i="2"/>
  <c r="G23" i="2"/>
  <c r="I23" i="2" s="1"/>
  <c r="G22" i="2"/>
  <c r="I22" i="2" s="1"/>
  <c r="G21" i="2"/>
  <c r="G20" i="2"/>
  <c r="G19" i="2"/>
  <c r="G18" i="2"/>
  <c r="G17" i="2"/>
  <c r="I17" i="2" s="1"/>
  <c r="G16" i="2"/>
  <c r="I16" i="2" s="1"/>
  <c r="G15" i="2"/>
  <c r="I15" i="2" s="1"/>
  <c r="G14" i="2"/>
  <c r="I14" i="2" s="1"/>
  <c r="G13" i="2"/>
  <c r="I13" i="2" s="1"/>
  <c r="G12" i="2"/>
  <c r="I12" i="2" s="1"/>
  <c r="G11" i="2"/>
  <c r="I11" i="2" s="1"/>
  <c r="G10" i="2"/>
  <c r="I10" i="2" s="1"/>
  <c r="G9" i="2"/>
  <c r="G8" i="2"/>
  <c r="E54" i="2"/>
  <c r="G54" i="2" s="1"/>
  <c r="I54" i="2" s="1"/>
  <c r="E53" i="2"/>
  <c r="G53" i="2" s="1"/>
  <c r="I53" i="2" s="1"/>
  <c r="E52" i="2"/>
  <c r="G52" i="2" s="1"/>
  <c r="I52" i="2" s="1"/>
  <c r="E51" i="2"/>
  <c r="G51" i="2" s="1"/>
  <c r="I51" i="2" s="1"/>
  <c r="E50" i="2"/>
  <c r="G50" i="2" s="1"/>
  <c r="I50" i="2" s="1"/>
  <c r="E49" i="2"/>
  <c r="G49" i="2" s="1"/>
  <c r="D55" i="2"/>
  <c r="D34" i="2" s="1"/>
  <c r="C55" i="2"/>
  <c r="C34" i="2" s="1"/>
  <c r="H54" i="2"/>
  <c r="H53" i="2"/>
  <c r="H52" i="2"/>
  <c r="H51" i="2"/>
  <c r="H50" i="2"/>
  <c r="H49" i="2"/>
  <c r="H48" i="2"/>
  <c r="H47" i="2"/>
  <c r="H46" i="2"/>
  <c r="C32" i="2"/>
  <c r="I30" i="2"/>
  <c r="I29" i="2"/>
  <c r="I21" i="2"/>
  <c r="I20" i="2"/>
  <c r="I19" i="2"/>
  <c r="I18" i="2"/>
  <c r="A9" i="2"/>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4" i="2" s="1"/>
  <c r="A36" i="2" s="1"/>
  <c r="I8" i="2"/>
  <c r="E8" i="1"/>
  <c r="I8" i="1" s="1"/>
  <c r="K8" i="1" s="1"/>
  <c r="L8" i="1" s="1"/>
  <c r="E7" i="1"/>
  <c r="I7" i="1" s="1"/>
  <c r="K7" i="1" s="1"/>
  <c r="L7" i="1" s="1"/>
  <c r="E6" i="1"/>
  <c r="E9" i="1" s="1"/>
  <c r="E46" i="2" l="1"/>
  <c r="G46" i="2" s="1"/>
  <c r="I46" i="2" s="1"/>
  <c r="I6" i="1"/>
  <c r="K6" i="1" s="1"/>
  <c r="L6" i="1" s="1"/>
  <c r="E32" i="2"/>
  <c r="E34" i="2" s="1"/>
  <c r="G34" i="2" s="1"/>
  <c r="G6" i="1"/>
  <c r="G7" i="1"/>
  <c r="G8" i="1"/>
  <c r="E47" i="2"/>
  <c r="G47" i="2" s="1"/>
  <c r="I47" i="2" s="1"/>
  <c r="G24" i="2"/>
  <c r="G32" i="2" s="1"/>
  <c r="E48" i="2"/>
  <c r="G48" i="2" s="1"/>
  <c r="I48" i="2" s="1"/>
  <c r="I9" i="1"/>
  <c r="H9" i="1" s="1"/>
  <c r="C36" i="2"/>
  <c r="D36" i="2"/>
  <c r="I49" i="2"/>
  <c r="I26" i="2"/>
  <c r="I9" i="2"/>
  <c r="G9" i="1" l="1"/>
  <c r="F9" i="1" s="1"/>
  <c r="I24" i="2"/>
  <c r="I32" i="2" s="1"/>
  <c r="I55" i="2"/>
  <c r="I34" i="2" s="1"/>
  <c r="E55" i="2"/>
  <c r="I36" i="2"/>
  <c r="I38" i="2" s="1"/>
  <c r="G55" i="2"/>
  <c r="G36" i="2" s="1"/>
</calcChain>
</file>

<file path=xl/sharedStrings.xml><?xml version="1.0" encoding="utf-8"?>
<sst xmlns="http://schemas.openxmlformats.org/spreadsheetml/2006/main" count="96" uniqueCount="70">
  <si>
    <t>CapPurchases 2022</t>
  </si>
  <si>
    <t>June</t>
  </si>
  <si>
    <t>July</t>
  </si>
  <si>
    <t>August</t>
  </si>
  <si>
    <t>MW</t>
  </si>
  <si>
    <t>Hours/Day</t>
  </si>
  <si>
    <t>Days</t>
  </si>
  <si>
    <t>Avg Price,$/MWh</t>
  </si>
  <si>
    <t>Imp Capacity, $/KW-MO</t>
  </si>
  <si>
    <t>Imp Capacity, $/Mo</t>
  </si>
  <si>
    <t>Total Cost</t>
  </si>
  <si>
    <t>Avg NF Energy, $/MWh</t>
  </si>
  <si>
    <t>Est Cap Premium</t>
  </si>
  <si>
    <t>(a)</t>
  </si>
  <si>
    <t>(b)</t>
  </si>
  <si>
    <t>(c)</t>
  </si>
  <si>
    <t>(d)</t>
  </si>
  <si>
    <t>(e)</t>
  </si>
  <si>
    <t>(f)</t>
  </si>
  <si>
    <t>(g)</t>
  </si>
  <si>
    <t>Line No.</t>
  </si>
  <si>
    <t>Month</t>
  </si>
  <si>
    <t>Newman Solar Imputed Capacity Charge (A)</t>
  </si>
  <si>
    <t>Macho Springs Imputed Capacity Charge (A)</t>
  </si>
  <si>
    <t>Total</t>
  </si>
  <si>
    <t>TX Allocator</t>
  </si>
  <si>
    <t>Texas Jurisdiction
Imputed Capacity Charge
(e * f)</t>
  </si>
  <si>
    <t>May</t>
  </si>
  <si>
    <t>September</t>
  </si>
  <si>
    <t>October</t>
  </si>
  <si>
    <t>November</t>
  </si>
  <si>
    <t>December</t>
  </si>
  <si>
    <t>January 2023</t>
  </si>
  <si>
    <t>February</t>
  </si>
  <si>
    <t xml:space="preserve">March </t>
  </si>
  <si>
    <t>April</t>
  </si>
  <si>
    <t>January 2024</t>
  </si>
  <si>
    <t>Total Reconciliation Period</t>
  </si>
  <si>
    <t>Proposed Reconciliation Period Adjustment (C)</t>
  </si>
  <si>
    <t>Adjusted Reconciliation Period Total</t>
  </si>
  <si>
    <t>(A)</t>
  </si>
  <si>
    <t>Represents imputed capacity charges pursuant to the final order in Docket No. 46831. Refer to the testimony of EPE Witness Martinez for discussion of imputed capacity costs related to solar purchased power agreeements.</t>
  </si>
  <si>
    <t>(B)</t>
  </si>
  <si>
    <t>Represents imputed capacity charges related to Buena Vista PPA which were subsequently reversed in May 2024.  The amounts for the period of July 2023 through February 2024, of $3.0 million total company or $2.4 million for the Texas jurisdiction, were recorded as a prior period adjustment in March 2024.  Refer to the testimony of EPE Witness Martinez for discussion of imputed capacity costs related to solar purchased power agreeements.</t>
  </si>
  <si>
    <t>(C)</t>
  </si>
  <si>
    <t xml:space="preserve">Represents an adjustment to the reconciliation period balance to reverse the imputed capacity charges for July 2023 through March 2024 as EPE determined that the capacity for BV PPA was already accounted for with the BV Battery storage, as detailed in the direct testimony of EPE witness Martinez. This amount represents the reversal of the prior period adjustment from February 2024, noted in (B) above, along with the reversal of the imputed capacity charge for March 2024, and results in a net charge to Texas customers.  See details of the adjustment for the reconciliation period below.  In May 2024, EPE recorded a prior period adjustment to reverse the imputed capacity charges for the period of July 2023 through April 2024 in the amount of $3,680,000 total company and $2,937,474 for the Texas jurisdiction.  </t>
  </si>
  <si>
    <t>Macho Springs Capacity Charge (A)</t>
  </si>
  <si>
    <t>Buena Vista PPA Imputed Capacity Charges (B)</t>
  </si>
  <si>
    <t>Texas-portion Imputed Demand Charge                  (e * f)</t>
  </si>
  <si>
    <t>July 2023</t>
  </si>
  <si>
    <t>Amounts may not add or tie to other schedules due to rounding.</t>
  </si>
  <si>
    <t>Buena Vista Solar PPA Imputed Capacity Charges
(B)</t>
  </si>
  <si>
    <t>EPE: Exh JIR-07</t>
  </si>
  <si>
    <t>Recom Increase</t>
  </si>
  <si>
    <t>Est. MWH</t>
  </si>
  <si>
    <t>Texas Jurisidiction Imputed Capacity Adjustment</t>
  </si>
  <si>
    <t>Block Energy Premiums:</t>
  </si>
  <si>
    <t>BV Solar Iimputed Cap:</t>
  </si>
  <si>
    <t>(h)</t>
  </si>
  <si>
    <t>Exh SN-4  Imputed Capacity Adjustments</t>
  </si>
  <si>
    <t>Oct 24</t>
  </si>
  <si>
    <t>Nov 24</t>
  </si>
  <si>
    <t>Dec 24</t>
  </si>
  <si>
    <t>Jan 25</t>
  </si>
  <si>
    <t>Feb 25</t>
  </si>
  <si>
    <t>Man-hours</t>
  </si>
  <si>
    <t>Fees, $240/hr</t>
  </si>
  <si>
    <t>Total Through Feb 25</t>
  </si>
  <si>
    <t>Exh SN-5 Norwood RCE</t>
  </si>
  <si>
    <t>Firm Energy Cap Premiums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</si>
</sst>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quot;$&quot;#,##0"/>
    <numFmt numFmtId="165" formatCode="&quot;$&quot;#,##0.00"/>
    <numFmt numFmtId="166" formatCode="0_);[Red]\(0\)"/>
    <numFmt numFmtId="167" formatCode="_(&quot;$&quot;* #,##0_);_(&quot;$&quot;* \(#,##0\);_(&quot;$&quot;* &quot;-&quot;??_);_(@_)"/>
    <numFmt numFmtId="168" formatCode="mmmm\ yyyy"/>
    <numFmt numFmtId="169" formatCode="#,##0.0000000000_);\(#,##0.0000000000\)"/>
    <numFmt numFmtId="170" formatCode="_(* #,##0_);_(* \(#,##0\);_(* &quot;-&quot;??_);_(@_)"/>
    <numFmt numFmtId="171" formatCode="#,##0.0000000000_);[Red]\(#,##0.0000000000\)"/>
    <numFmt numFmtId="172" formatCode="0.0"/>
  </numFmts>
  <fonts count="11" x14ac:knownFonts="1">
    <font>
      <sz val="12"/>
      <color theme="1"/>
      <name val="Aptos Narrow"/>
      <family val="2"/>
      <scheme val="minor"/>
    </font>
    <font>
      <sz val="12"/>
      <color theme="1"/>
      <name val="Aptos Narrow"/>
      <family val="2"/>
      <scheme val="minor"/>
    </font>
    <font>
      <u/>
      <sz val="12"/>
      <color theme="1"/>
      <name val="Aptos Narrow"/>
      <family val="2"/>
      <scheme val="minor"/>
    </font>
    <font>
      <sz val="8"/>
      <name val="Arial"/>
      <family val="2"/>
    </font>
    <font>
      <sz val="10"/>
      <name val="Arial"/>
      <family val="2"/>
    </font>
    <font>
      <sz val="12"/>
      <color theme="1"/>
      <name val="Times New Roman"/>
      <family val="1"/>
    </font>
    <font>
      <u/>
      <sz val="12"/>
      <color theme="1"/>
      <name val="Times New Roman"/>
      <family val="1"/>
    </font>
    <font>
      <sz val="12"/>
      <name val="Times New Roman"/>
      <family val="1"/>
    </font>
    <font>
      <b/>
      <sz val="12"/>
      <name val="Times New Roman"/>
      <family val="1"/>
    </font>
    <font>
      <b/>
      <sz val="12"/>
      <color theme="1"/>
      <name val="Times New Roman"/>
      <family val="1"/>
    </font>
    <font>
      <u val="singleAccounting"/>
      <sz val="12"/>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xf numFmtId="0" fontId="4" fillId="0" borderId="0"/>
  </cellStyleXfs>
  <cellXfs count="68">
    <xf numFmtId="0" fontId="0" fillId="0" borderId="0" xfId="0"/>
    <xf numFmtId="0" fontId="0" fillId="0" borderId="0" xfId="0" applyAlignment="1">
      <alignment horizontal="center"/>
    </xf>
    <xf numFmtId="0" fontId="2" fillId="0" borderId="0" xfId="0" applyFon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38" fontId="4" fillId="0" borderId="1" xfId="0" applyNumberFormat="1" applyFont="1" applyBorder="1" applyAlignment="1">
      <alignment horizontal="center"/>
    </xf>
    <xf numFmtId="0" fontId="4" fillId="0" borderId="1" xfId="0" applyFont="1" applyBorder="1" applyAlignment="1">
      <alignment horizontal="center" wrapText="1"/>
    </xf>
    <xf numFmtId="38" fontId="4" fillId="0" borderId="0" xfId="0" applyNumberFormat="1" applyFont="1"/>
    <xf numFmtId="167" fontId="4" fillId="0" borderId="0" xfId="2" applyNumberFormat="1" applyFont="1" applyFill="1"/>
    <xf numFmtId="169" fontId="4" fillId="0" borderId="0" xfId="0" applyNumberFormat="1" applyFont="1"/>
    <xf numFmtId="170" fontId="4" fillId="0" borderId="0" xfId="1" applyNumberFormat="1" applyFont="1" applyFill="1" applyBorder="1"/>
    <xf numFmtId="170" fontId="4" fillId="0" borderId="0" xfId="1" applyNumberFormat="1" applyFont="1" applyFill="1"/>
    <xf numFmtId="0" fontId="4" fillId="0" borderId="0" xfId="3" quotePrefix="1" applyFont="1"/>
    <xf numFmtId="167" fontId="4" fillId="0" borderId="3" xfId="2" applyNumberFormat="1" applyFont="1" applyFill="1" applyBorder="1"/>
    <xf numFmtId="38" fontId="4" fillId="0" borderId="0" xfId="0" applyNumberFormat="1" applyFont="1" applyAlignment="1">
      <alignment horizontal="center" vertical="top"/>
    </xf>
    <xf numFmtId="38" fontId="4" fillId="0" borderId="0" xfId="0" applyNumberFormat="1" applyFont="1" applyAlignment="1">
      <alignment horizontal="left" vertical="top" wrapText="1"/>
    </xf>
    <xf numFmtId="0" fontId="4" fillId="0" borderId="0" xfId="4"/>
    <xf numFmtId="164" fontId="2" fillId="0" borderId="0" xfId="0" applyNumberFormat="1" applyFont="1" applyAlignment="1">
      <alignment horizontal="center"/>
    </xf>
    <xf numFmtId="0" fontId="5" fillId="0" borderId="0" xfId="0" applyFont="1" applyAlignment="1">
      <alignment horizontal="center"/>
    </xf>
    <xf numFmtId="0" fontId="5" fillId="0" borderId="0" xfId="0" applyFont="1"/>
    <xf numFmtId="0" fontId="6" fillId="0" borderId="0" xfId="0" applyFont="1" applyAlignment="1">
      <alignment horizontal="center"/>
    </xf>
    <xf numFmtId="3" fontId="5" fillId="0" borderId="0" xfId="0" applyNumberFormat="1"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5" fontId="5" fillId="0" borderId="0" xfId="0" applyNumberFormat="1" applyFont="1" applyAlignment="1">
      <alignment horizontal="right" indent="6"/>
    </xf>
    <xf numFmtId="3" fontId="6" fillId="0" borderId="0" xfId="0" applyNumberFormat="1" applyFont="1" applyAlignment="1">
      <alignment horizontal="center"/>
    </xf>
    <xf numFmtId="165" fontId="6" fillId="0" borderId="0" xfId="0" applyNumberFormat="1" applyFont="1" applyAlignment="1">
      <alignment horizontal="center"/>
    </xf>
    <xf numFmtId="164" fontId="6" fillId="0" borderId="0" xfId="0" applyNumberFormat="1" applyFont="1" applyAlignment="1">
      <alignment horizontal="center"/>
    </xf>
    <xf numFmtId="165" fontId="6" fillId="0" borderId="0" xfId="0" applyNumberFormat="1" applyFont="1" applyAlignment="1">
      <alignment horizontal="right" indent="6"/>
    </xf>
    <xf numFmtId="0" fontId="7" fillId="0" borderId="0" xfId="3" applyFont="1"/>
    <xf numFmtId="0" fontId="7" fillId="0" borderId="0" xfId="3" quotePrefix="1" applyFont="1" applyAlignment="1">
      <alignment horizontal="center"/>
    </xf>
    <xf numFmtId="0" fontId="7" fillId="0" borderId="0" xfId="3" applyFont="1" applyAlignment="1">
      <alignment horizontal="center"/>
    </xf>
    <xf numFmtId="38" fontId="7" fillId="0" borderId="1" xfId="0" applyNumberFormat="1" applyFont="1" applyBorder="1" applyAlignment="1">
      <alignment wrapText="1"/>
    </xf>
    <xf numFmtId="38" fontId="7" fillId="0" borderId="1" xfId="0" applyNumberFormat="1" applyFont="1" applyBorder="1" applyAlignment="1">
      <alignment horizontal="center"/>
    </xf>
    <xf numFmtId="0" fontId="7" fillId="0" borderId="1" xfId="0" applyFont="1" applyBorder="1" applyAlignment="1">
      <alignment horizontal="center" wrapText="1"/>
    </xf>
    <xf numFmtId="38" fontId="7" fillId="0" borderId="0" xfId="0" applyNumberFormat="1" applyFont="1"/>
    <xf numFmtId="166" fontId="8" fillId="0" borderId="0" xfId="0" applyNumberFormat="1" applyFont="1"/>
    <xf numFmtId="167" fontId="7" fillId="0" borderId="0" xfId="2" applyNumberFormat="1" applyFont="1" applyFill="1"/>
    <xf numFmtId="168" fontId="7" fillId="0" borderId="0" xfId="3" applyNumberFormat="1" applyFont="1" applyAlignment="1">
      <alignment horizontal="left"/>
    </xf>
    <xf numFmtId="164" fontId="7" fillId="0" borderId="0" xfId="2" applyNumberFormat="1" applyFont="1" applyFill="1"/>
    <xf numFmtId="169" fontId="7" fillId="0" borderId="0" xfId="0" applyNumberFormat="1" applyFont="1"/>
    <xf numFmtId="164" fontId="7" fillId="0" borderId="0" xfId="1" applyNumberFormat="1" applyFont="1" applyFill="1" applyBorder="1"/>
    <xf numFmtId="164" fontId="7" fillId="0" borderId="0" xfId="0" applyNumberFormat="1" applyFont="1"/>
    <xf numFmtId="164" fontId="7" fillId="0" borderId="0" xfId="1" applyNumberFormat="1" applyFont="1" applyFill="1"/>
    <xf numFmtId="164" fontId="7" fillId="0" borderId="4" xfId="1" applyNumberFormat="1" applyFont="1" applyFill="1" applyBorder="1"/>
    <xf numFmtId="164" fontId="5" fillId="0" borderId="4" xfId="0" applyNumberFormat="1" applyFont="1" applyBorder="1"/>
    <xf numFmtId="164" fontId="7" fillId="0" borderId="5" xfId="1" applyNumberFormat="1" applyFont="1" applyFill="1" applyBorder="1"/>
    <xf numFmtId="164" fontId="5" fillId="0" borderId="5" xfId="0" applyNumberFormat="1" applyFont="1" applyBorder="1"/>
    <xf numFmtId="164" fontId="7" fillId="0" borderId="7" xfId="1" applyNumberFormat="1" applyFont="1" applyFill="1" applyBorder="1"/>
    <xf numFmtId="164" fontId="6" fillId="0" borderId="5" xfId="0" applyNumberFormat="1" applyFont="1" applyBorder="1"/>
    <xf numFmtId="164" fontId="9" fillId="0" borderId="7" xfId="0" applyNumberFormat="1" applyFont="1" applyBorder="1"/>
    <xf numFmtId="0" fontId="7" fillId="0" borderId="0" xfId="3" quotePrefix="1" applyFont="1"/>
    <xf numFmtId="0" fontId="7" fillId="0" borderId="0" xfId="3" applyFont="1" applyAlignment="1">
      <alignment wrapText="1"/>
    </xf>
    <xf numFmtId="164" fontId="7" fillId="0" borderId="2" xfId="2" applyNumberFormat="1" applyFont="1" applyFill="1" applyBorder="1"/>
    <xf numFmtId="164" fontId="7" fillId="0" borderId="6" xfId="2" applyNumberFormat="1" applyFont="1" applyFill="1" applyBorder="1"/>
    <xf numFmtId="167" fontId="7" fillId="0" borderId="0" xfId="2" applyNumberFormat="1" applyFont="1" applyFill="1" applyBorder="1"/>
    <xf numFmtId="171" fontId="7" fillId="0" borderId="0" xfId="0" applyNumberFormat="1" applyFont="1"/>
    <xf numFmtId="38" fontId="7" fillId="0" borderId="0" xfId="0" applyNumberFormat="1" applyFont="1" applyAlignment="1">
      <alignment horizontal="center"/>
    </xf>
    <xf numFmtId="38" fontId="7" fillId="0" borderId="0" xfId="0" applyNumberFormat="1" applyFont="1" applyAlignment="1">
      <alignment wrapText="1"/>
    </xf>
    <xf numFmtId="164" fontId="7" fillId="0" borderId="3" xfId="2" applyNumberFormat="1" applyFont="1" applyFill="1" applyBorder="1"/>
    <xf numFmtId="164" fontId="7" fillId="0" borderId="8" xfId="2" applyNumberFormat="1" applyFont="1" applyFill="1" applyBorder="1"/>
    <xf numFmtId="164" fontId="10" fillId="0" borderId="5" xfId="0" applyNumberFormat="1" applyFont="1" applyBorder="1"/>
    <xf numFmtId="164" fontId="7" fillId="0" borderId="7" xfId="0" applyNumberFormat="1" applyFont="1" applyBorder="1"/>
    <xf numFmtId="0" fontId="5" fillId="0" borderId="0" xfId="0" quotePrefix="1" applyFont="1" applyAlignment="1">
      <alignment horizontal="center"/>
    </xf>
    <xf numFmtId="172" fontId="5" fillId="0" borderId="0" xfId="0" applyNumberFormat="1" applyFont="1" applyAlignment="1">
      <alignment horizontal="center"/>
    </xf>
    <xf numFmtId="172" fontId="6" fillId="0" borderId="0" xfId="0" applyNumberFormat="1" applyFont="1" applyAlignment="1">
      <alignment horizontal="center"/>
    </xf>
    <xf numFmtId="172" fontId="5" fillId="0" borderId="0" xfId="0" applyNumberFormat="1" applyFont="1"/>
    <xf numFmtId="38" fontId="4" fillId="0" borderId="0" xfId="0" applyNumberFormat="1" applyFont="1" applyAlignment="1">
      <alignment horizontal="left" vertical="top" wrapText="1"/>
    </xf>
  </cellXfs>
  <cellStyles count="5">
    <cellStyle name="Comma" xfId="1" builtinId="3"/>
    <cellStyle name="Currency" xfId="2" builtinId="4"/>
    <cellStyle name="Normal" xfId="0" builtinId="0"/>
    <cellStyle name="Normal 10" xfId="4" xr:uid="{D140ABCC-2688-D249-ABCE-A0E0C6EBDAE3}"/>
    <cellStyle name="Normal_FR21" xfId="3" xr:uid="{E4DEAF9F-032F-CC48-B59B-3FAB3FF6AD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E3D78-3360-DB4C-9E49-FEAF296B8EDD}">
  <sheetPr>
    <pageSetUpPr fitToPage="1"/>
  </sheetPr>
  <dimension ref="A2:L57"/>
  <sheetViews>
    <sheetView showGridLines="0" topLeftCell="A4" zoomScale="75" workbookViewId="0">
      <selection activeCell="F12" sqref="F12"/>
    </sheetView>
  </sheetViews>
  <sheetFormatPr defaultColWidth="11" defaultRowHeight="15.6" x14ac:dyDescent="0.3"/>
  <cols>
    <col min="1" max="1" width="6.8984375" customWidth="1"/>
    <col min="2" max="2" width="25.5" customWidth="1"/>
    <col min="3" max="9" width="15.5" customWidth="1"/>
    <col min="10" max="10" width="3.59765625" bestFit="1" customWidth="1"/>
    <col min="11" max="11" width="22.8984375" customWidth="1"/>
  </cols>
  <sheetData>
    <row r="2" spans="1:12" x14ac:dyDescent="0.3">
      <c r="A2" t="s">
        <v>59</v>
      </c>
    </row>
    <row r="4" spans="1:12" x14ac:dyDescent="0.3">
      <c r="A4" s="29"/>
      <c r="B4" s="30" t="s">
        <v>13</v>
      </c>
      <c r="C4" s="30" t="s">
        <v>14</v>
      </c>
      <c r="D4" s="30" t="s">
        <v>15</v>
      </c>
      <c r="E4" s="30" t="s">
        <v>16</v>
      </c>
      <c r="F4" s="30"/>
      <c r="G4" s="30" t="s">
        <v>17</v>
      </c>
      <c r="H4" s="30" t="s">
        <v>18</v>
      </c>
      <c r="I4" s="30" t="s">
        <v>19</v>
      </c>
      <c r="J4" s="31"/>
      <c r="K4" s="31" t="s">
        <v>58</v>
      </c>
      <c r="L4" s="19"/>
    </row>
    <row r="5" spans="1:12" x14ac:dyDescent="0.3">
      <c r="A5" s="29"/>
      <c r="B5" s="30"/>
      <c r="C5" s="30"/>
      <c r="D5" s="30"/>
      <c r="E5" s="31"/>
      <c r="F5" s="31"/>
      <c r="G5" s="30"/>
      <c r="H5" s="30"/>
      <c r="I5" s="30"/>
      <c r="J5" s="31"/>
      <c r="K5" s="19"/>
      <c r="L5" s="19"/>
    </row>
    <row r="6" spans="1:12" ht="78" x14ac:dyDescent="0.3">
      <c r="A6" s="32" t="s">
        <v>20</v>
      </c>
      <c r="B6" s="33" t="s">
        <v>21</v>
      </c>
      <c r="C6" s="34" t="s">
        <v>22</v>
      </c>
      <c r="D6" s="34" t="s">
        <v>23</v>
      </c>
      <c r="E6" s="34" t="s">
        <v>51</v>
      </c>
      <c r="F6" s="34" t="s">
        <v>69</v>
      </c>
      <c r="G6" s="34" t="s">
        <v>24</v>
      </c>
      <c r="H6" s="34" t="s">
        <v>25</v>
      </c>
      <c r="I6" s="34" t="s">
        <v>26</v>
      </c>
      <c r="J6" s="34"/>
      <c r="K6" s="34" t="s">
        <v>55</v>
      </c>
      <c r="L6" s="19"/>
    </row>
    <row r="7" spans="1:12" x14ac:dyDescent="0.3">
      <c r="A7" s="35"/>
      <c r="B7" s="36"/>
      <c r="C7" s="37"/>
      <c r="D7" s="37"/>
      <c r="E7" s="37"/>
      <c r="F7" s="37"/>
      <c r="G7" s="37"/>
      <c r="H7" s="35"/>
      <c r="I7" s="35"/>
      <c r="J7" s="35"/>
      <c r="K7" s="19"/>
      <c r="L7" s="19"/>
    </row>
    <row r="8" spans="1:12" x14ac:dyDescent="0.3">
      <c r="A8" s="31">
        <v>1</v>
      </c>
      <c r="B8" s="38">
        <v>44652</v>
      </c>
      <c r="C8" s="39">
        <v>23300</v>
      </c>
      <c r="D8" s="39">
        <v>117500</v>
      </c>
      <c r="E8" s="39">
        <v>0</v>
      </c>
      <c r="F8" s="39"/>
      <c r="G8" s="39">
        <f>+C8+D8+E8+F8</f>
        <v>140800</v>
      </c>
      <c r="H8" s="40">
        <v>0.79966120531789053</v>
      </c>
      <c r="I8" s="39">
        <f t="shared" ref="I8:I31" si="0">+G8*H8</f>
        <v>112592.29770875898</v>
      </c>
      <c r="J8" s="35"/>
      <c r="K8" s="19"/>
      <c r="L8" s="19"/>
    </row>
    <row r="9" spans="1:12" ht="16.2" thickBot="1" x14ac:dyDescent="0.35">
      <c r="A9" s="31">
        <f>+A8+1</f>
        <v>2</v>
      </c>
      <c r="B9" s="29" t="s">
        <v>27</v>
      </c>
      <c r="C9" s="41">
        <v>23300</v>
      </c>
      <c r="D9" s="42">
        <v>117500</v>
      </c>
      <c r="E9" s="43">
        <v>0</v>
      </c>
      <c r="F9" s="43"/>
      <c r="G9" s="39">
        <f t="shared" ref="G9:G31" si="1">+C9+D9+E9+F9</f>
        <v>140800</v>
      </c>
      <c r="H9" s="40">
        <v>0.81253518841767813</v>
      </c>
      <c r="I9" s="43">
        <f t="shared" si="0"/>
        <v>114404.95452920908</v>
      </c>
      <c r="J9" s="35"/>
      <c r="K9" s="19" t="s">
        <v>56</v>
      </c>
      <c r="L9" s="19"/>
    </row>
    <row r="10" spans="1:12" x14ac:dyDescent="0.3">
      <c r="A10" s="31">
        <f t="shared" ref="A10:A31" si="2">+A9+1</f>
        <v>3</v>
      </c>
      <c r="B10" s="29" t="s">
        <v>1</v>
      </c>
      <c r="C10" s="41">
        <v>23300</v>
      </c>
      <c r="D10" s="42">
        <v>117500</v>
      </c>
      <c r="E10" s="43">
        <v>0</v>
      </c>
      <c r="F10" s="44">
        <v>1035527.9999999999</v>
      </c>
      <c r="G10" s="39">
        <f t="shared" si="1"/>
        <v>1176328</v>
      </c>
      <c r="H10" s="40">
        <v>0.80401488536103038</v>
      </c>
      <c r="I10" s="43">
        <f t="shared" si="0"/>
        <v>945785.22206697019</v>
      </c>
      <c r="J10" s="35"/>
      <c r="K10" s="45">
        <f>+F10*H10</f>
        <v>832579.92620813695</v>
      </c>
      <c r="L10" s="19"/>
    </row>
    <row r="11" spans="1:12" x14ac:dyDescent="0.3">
      <c r="A11" s="31">
        <f t="shared" si="2"/>
        <v>4</v>
      </c>
      <c r="B11" s="29" t="s">
        <v>2</v>
      </c>
      <c r="C11" s="41">
        <v>23300</v>
      </c>
      <c r="D11" s="42">
        <v>117500</v>
      </c>
      <c r="E11" s="43">
        <v>0</v>
      </c>
      <c r="F11" s="46">
        <v>2010112</v>
      </c>
      <c r="G11" s="39">
        <f t="shared" si="1"/>
        <v>2150912</v>
      </c>
      <c r="H11" s="40">
        <v>0.79877088745449099</v>
      </c>
      <c r="I11" s="43">
        <f t="shared" si="0"/>
        <v>1718085.8870765141</v>
      </c>
      <c r="J11" s="35"/>
      <c r="K11" s="47">
        <f t="shared" ref="K11:K12" si="3">+F11*H11</f>
        <v>1605618.9461229218</v>
      </c>
      <c r="L11" s="19"/>
    </row>
    <row r="12" spans="1:12" ht="16.2" thickBot="1" x14ac:dyDescent="0.35">
      <c r="A12" s="31">
        <f t="shared" si="2"/>
        <v>5</v>
      </c>
      <c r="B12" s="29" t="s">
        <v>3</v>
      </c>
      <c r="C12" s="41">
        <v>23300</v>
      </c>
      <c r="D12" s="42">
        <v>117500</v>
      </c>
      <c r="E12" s="43">
        <v>0</v>
      </c>
      <c r="F12" s="48">
        <v>2199960</v>
      </c>
      <c r="G12" s="39">
        <f t="shared" si="1"/>
        <v>2340760</v>
      </c>
      <c r="H12" s="40">
        <v>0.79490123763563125</v>
      </c>
      <c r="I12" s="43">
        <f t="shared" si="0"/>
        <v>1860673.0210079802</v>
      </c>
      <c r="J12" s="35"/>
      <c r="K12" s="49">
        <f t="shared" si="3"/>
        <v>1748750.9267488834</v>
      </c>
      <c r="L12" s="19"/>
    </row>
    <row r="13" spans="1:12" ht="16.2" thickBot="1" x14ac:dyDescent="0.35">
      <c r="A13" s="31">
        <f t="shared" si="2"/>
        <v>6</v>
      </c>
      <c r="B13" s="29" t="s">
        <v>28</v>
      </c>
      <c r="C13" s="41">
        <v>23300</v>
      </c>
      <c r="D13" s="42">
        <v>117500</v>
      </c>
      <c r="E13" s="43">
        <v>0</v>
      </c>
      <c r="F13" s="43"/>
      <c r="G13" s="39">
        <f t="shared" si="1"/>
        <v>140800</v>
      </c>
      <c r="H13" s="40">
        <v>0.79754867911468208</v>
      </c>
      <c r="I13" s="43">
        <f t="shared" si="0"/>
        <v>112294.85401934724</v>
      </c>
      <c r="J13" s="35"/>
      <c r="K13" s="50">
        <f>+SUM(K10:K12)</f>
        <v>4186949.7990799421</v>
      </c>
      <c r="L13" s="19"/>
    </row>
    <row r="14" spans="1:12" x14ac:dyDescent="0.3">
      <c r="A14" s="31">
        <f t="shared" si="2"/>
        <v>7</v>
      </c>
      <c r="B14" s="29" t="s">
        <v>29</v>
      </c>
      <c r="C14" s="41">
        <v>23300</v>
      </c>
      <c r="D14" s="42">
        <v>117500</v>
      </c>
      <c r="E14" s="43">
        <v>0</v>
      </c>
      <c r="F14" s="43"/>
      <c r="G14" s="39">
        <f t="shared" si="1"/>
        <v>140800</v>
      </c>
      <c r="H14" s="40">
        <v>0.80247011924709744</v>
      </c>
      <c r="I14" s="43">
        <f t="shared" si="0"/>
        <v>112987.79278999132</v>
      </c>
      <c r="J14" s="35"/>
      <c r="K14" s="19"/>
      <c r="L14" s="19"/>
    </row>
    <row r="15" spans="1:12" x14ac:dyDescent="0.3">
      <c r="A15" s="31">
        <f t="shared" si="2"/>
        <v>8</v>
      </c>
      <c r="B15" s="29" t="s">
        <v>30</v>
      </c>
      <c r="C15" s="41">
        <v>23300</v>
      </c>
      <c r="D15" s="42">
        <v>117500</v>
      </c>
      <c r="E15" s="43">
        <v>0</v>
      </c>
      <c r="F15" s="43"/>
      <c r="G15" s="39">
        <f t="shared" si="1"/>
        <v>140800</v>
      </c>
      <c r="H15" s="40">
        <v>0.79950425849191586</v>
      </c>
      <c r="I15" s="43">
        <f t="shared" si="0"/>
        <v>112570.19959566175</v>
      </c>
      <c r="J15" s="35"/>
      <c r="K15" s="19"/>
      <c r="L15" s="19"/>
    </row>
    <row r="16" spans="1:12" x14ac:dyDescent="0.3">
      <c r="A16" s="31">
        <f t="shared" si="2"/>
        <v>9</v>
      </c>
      <c r="B16" s="29" t="s">
        <v>31</v>
      </c>
      <c r="C16" s="41">
        <v>23300</v>
      </c>
      <c r="D16" s="42">
        <v>117500</v>
      </c>
      <c r="E16" s="43">
        <v>0</v>
      </c>
      <c r="F16" s="43"/>
      <c r="G16" s="39">
        <f t="shared" si="1"/>
        <v>140800</v>
      </c>
      <c r="H16" s="40">
        <v>0.78486580444253551</v>
      </c>
      <c r="I16" s="43">
        <f t="shared" si="0"/>
        <v>110509.105265509</v>
      </c>
      <c r="J16" s="35"/>
      <c r="K16" s="19"/>
      <c r="L16" s="19"/>
    </row>
    <row r="17" spans="1:12" x14ac:dyDescent="0.3">
      <c r="A17" s="31">
        <f t="shared" si="2"/>
        <v>10</v>
      </c>
      <c r="B17" s="51" t="s">
        <v>32</v>
      </c>
      <c r="C17" s="41">
        <v>23300</v>
      </c>
      <c r="D17" s="42">
        <v>117500</v>
      </c>
      <c r="E17" s="43">
        <v>0</v>
      </c>
      <c r="F17" s="43"/>
      <c r="G17" s="39">
        <f t="shared" si="1"/>
        <v>140800</v>
      </c>
      <c r="H17" s="40">
        <v>0.78108481192252122</v>
      </c>
      <c r="I17" s="43">
        <f t="shared" si="0"/>
        <v>109976.74151869099</v>
      </c>
      <c r="J17" s="35"/>
      <c r="K17" s="19"/>
      <c r="L17" s="19"/>
    </row>
    <row r="18" spans="1:12" x14ac:dyDescent="0.3">
      <c r="A18" s="31">
        <f t="shared" si="2"/>
        <v>11</v>
      </c>
      <c r="B18" s="51" t="s">
        <v>33</v>
      </c>
      <c r="C18" s="41">
        <v>23300</v>
      </c>
      <c r="D18" s="42">
        <v>117500</v>
      </c>
      <c r="E18" s="43">
        <v>0</v>
      </c>
      <c r="F18" s="43"/>
      <c r="G18" s="39">
        <f t="shared" si="1"/>
        <v>140800</v>
      </c>
      <c r="H18" s="40">
        <v>0.77929277743650816</v>
      </c>
      <c r="I18" s="43">
        <f t="shared" si="0"/>
        <v>109724.42306306034</v>
      </c>
      <c r="J18" s="35"/>
      <c r="K18" s="19"/>
      <c r="L18" s="19"/>
    </row>
    <row r="19" spans="1:12" x14ac:dyDescent="0.3">
      <c r="A19" s="31">
        <f t="shared" si="2"/>
        <v>12</v>
      </c>
      <c r="B19" s="51" t="s">
        <v>34</v>
      </c>
      <c r="C19" s="41">
        <v>23300</v>
      </c>
      <c r="D19" s="42">
        <v>117500</v>
      </c>
      <c r="E19" s="43">
        <v>0</v>
      </c>
      <c r="F19" s="43"/>
      <c r="G19" s="39">
        <f t="shared" si="1"/>
        <v>140800</v>
      </c>
      <c r="H19" s="40">
        <v>0.78617260651135867</v>
      </c>
      <c r="I19" s="43">
        <f t="shared" si="0"/>
        <v>110693.10299679929</v>
      </c>
      <c r="J19" s="35"/>
      <c r="K19" s="19"/>
      <c r="L19" s="19"/>
    </row>
    <row r="20" spans="1:12" x14ac:dyDescent="0.3">
      <c r="A20" s="31">
        <f t="shared" si="2"/>
        <v>13</v>
      </c>
      <c r="B20" s="51" t="s">
        <v>35</v>
      </c>
      <c r="C20" s="41">
        <v>23300</v>
      </c>
      <c r="D20" s="42">
        <v>117500</v>
      </c>
      <c r="E20" s="43">
        <v>0</v>
      </c>
      <c r="F20" s="43"/>
      <c r="G20" s="39">
        <f t="shared" si="1"/>
        <v>140800</v>
      </c>
      <c r="H20" s="40">
        <v>0.8066617059203538</v>
      </c>
      <c r="I20" s="43">
        <f t="shared" si="0"/>
        <v>113577.96819358581</v>
      </c>
      <c r="J20" s="35"/>
      <c r="K20" s="19"/>
      <c r="L20" s="19"/>
    </row>
    <row r="21" spans="1:12" x14ac:dyDescent="0.3">
      <c r="A21" s="31">
        <f t="shared" si="2"/>
        <v>14</v>
      </c>
      <c r="B21" s="51" t="s">
        <v>27</v>
      </c>
      <c r="C21" s="41">
        <v>23300</v>
      </c>
      <c r="D21" s="42">
        <v>117500</v>
      </c>
      <c r="E21" s="43">
        <v>0</v>
      </c>
      <c r="F21" s="43"/>
      <c r="G21" s="39">
        <f t="shared" si="1"/>
        <v>140800</v>
      </c>
      <c r="H21" s="40">
        <v>0.8101927851181574</v>
      </c>
      <c r="I21" s="43">
        <f t="shared" si="0"/>
        <v>114075.14414463656</v>
      </c>
      <c r="J21" s="35"/>
      <c r="K21" s="19"/>
      <c r="L21" s="19"/>
    </row>
    <row r="22" spans="1:12" ht="16.2" thickBot="1" x14ac:dyDescent="0.35">
      <c r="A22" s="31">
        <f t="shared" si="2"/>
        <v>15</v>
      </c>
      <c r="B22" s="51" t="s">
        <v>1</v>
      </c>
      <c r="C22" s="41">
        <v>23300</v>
      </c>
      <c r="D22" s="42">
        <v>117500</v>
      </c>
      <c r="E22" s="43">
        <v>0</v>
      </c>
      <c r="F22" s="43"/>
      <c r="G22" s="39">
        <f t="shared" si="1"/>
        <v>140800</v>
      </c>
      <c r="H22" s="40">
        <v>0.81165430613653922</v>
      </c>
      <c r="I22" s="43">
        <f t="shared" si="0"/>
        <v>114280.92630402472</v>
      </c>
      <c r="J22" s="35"/>
      <c r="K22" s="19" t="s">
        <v>57</v>
      </c>
      <c r="L22" s="19"/>
    </row>
    <row r="23" spans="1:12" x14ac:dyDescent="0.3">
      <c r="A23" s="31">
        <f t="shared" si="2"/>
        <v>16</v>
      </c>
      <c r="B23" s="51" t="s">
        <v>2</v>
      </c>
      <c r="C23" s="41">
        <v>23300</v>
      </c>
      <c r="D23" s="42">
        <v>117500</v>
      </c>
      <c r="E23" s="44">
        <f>100000*5.36</f>
        <v>536000</v>
      </c>
      <c r="F23" s="43"/>
      <c r="G23" s="39">
        <f t="shared" si="1"/>
        <v>676800</v>
      </c>
      <c r="H23" s="40">
        <v>0.80315262727238379</v>
      </c>
      <c r="I23" s="43">
        <f t="shared" si="0"/>
        <v>543573.69813794934</v>
      </c>
      <c r="J23" s="35"/>
      <c r="K23" s="45">
        <f>+E23*H23</f>
        <v>430489.80821799772</v>
      </c>
      <c r="L23" s="19"/>
    </row>
    <row r="24" spans="1:12" x14ac:dyDescent="0.3">
      <c r="A24" s="31">
        <f t="shared" si="2"/>
        <v>17</v>
      </c>
      <c r="B24" s="51" t="s">
        <v>3</v>
      </c>
      <c r="C24" s="41">
        <v>23300</v>
      </c>
      <c r="D24" s="42">
        <v>117500</v>
      </c>
      <c r="E24" s="46">
        <f t="shared" ref="E24:E31" si="4">100000*5.36</f>
        <v>536000</v>
      </c>
      <c r="F24" s="43"/>
      <c r="G24" s="39">
        <f t="shared" si="1"/>
        <v>676800</v>
      </c>
      <c r="H24" s="40">
        <v>0.79408282761055971</v>
      </c>
      <c r="I24" s="43">
        <f t="shared" si="0"/>
        <v>537435.25772682682</v>
      </c>
      <c r="J24" s="35"/>
      <c r="K24" s="47">
        <f t="shared" ref="K24:K31" si="5">+E24*H24</f>
        <v>425628.39559925999</v>
      </c>
      <c r="L24" s="19"/>
    </row>
    <row r="25" spans="1:12" x14ac:dyDescent="0.3">
      <c r="A25" s="31">
        <f t="shared" si="2"/>
        <v>18</v>
      </c>
      <c r="B25" s="51" t="s">
        <v>28</v>
      </c>
      <c r="C25" s="41">
        <v>23300</v>
      </c>
      <c r="D25" s="42">
        <v>117500</v>
      </c>
      <c r="E25" s="46">
        <f t="shared" si="4"/>
        <v>536000</v>
      </c>
      <c r="F25" s="43"/>
      <c r="G25" s="39">
        <f t="shared" si="1"/>
        <v>676800</v>
      </c>
      <c r="H25" s="40">
        <v>0.79109115150860421</v>
      </c>
      <c r="I25" s="43">
        <f t="shared" si="0"/>
        <v>535410.49134102336</v>
      </c>
      <c r="J25" s="35"/>
      <c r="K25" s="47">
        <f t="shared" si="5"/>
        <v>424024.85720861185</v>
      </c>
      <c r="L25" s="19"/>
    </row>
    <row r="26" spans="1:12" x14ac:dyDescent="0.3">
      <c r="A26" s="31">
        <f t="shared" si="2"/>
        <v>19</v>
      </c>
      <c r="B26" s="51" t="s">
        <v>29</v>
      </c>
      <c r="C26" s="41">
        <v>23300</v>
      </c>
      <c r="D26" s="42">
        <v>117500</v>
      </c>
      <c r="E26" s="46">
        <f t="shared" si="4"/>
        <v>536000</v>
      </c>
      <c r="F26" s="43"/>
      <c r="G26" s="39">
        <f t="shared" si="1"/>
        <v>676800</v>
      </c>
      <c r="H26" s="40">
        <v>0.8092746351163167</v>
      </c>
      <c r="I26" s="43">
        <f t="shared" si="0"/>
        <v>547717.07304672315</v>
      </c>
      <c r="J26" s="35"/>
      <c r="K26" s="47">
        <f t="shared" si="5"/>
        <v>433771.20442234573</v>
      </c>
      <c r="L26" s="19"/>
    </row>
    <row r="27" spans="1:12" x14ac:dyDescent="0.3">
      <c r="A27" s="31">
        <f t="shared" si="2"/>
        <v>20</v>
      </c>
      <c r="B27" s="51" t="s">
        <v>30</v>
      </c>
      <c r="C27" s="41">
        <v>23300</v>
      </c>
      <c r="D27" s="42">
        <v>117500</v>
      </c>
      <c r="E27" s="46">
        <f t="shared" si="4"/>
        <v>536000</v>
      </c>
      <c r="F27" s="43"/>
      <c r="G27" s="39">
        <f t="shared" si="1"/>
        <v>676800</v>
      </c>
      <c r="H27" s="40">
        <v>0.81792571017762217</v>
      </c>
      <c r="I27" s="43">
        <f t="shared" si="0"/>
        <v>553572.12064821471</v>
      </c>
      <c r="J27" s="35"/>
      <c r="K27" s="47">
        <f t="shared" si="5"/>
        <v>438408.18065520551</v>
      </c>
      <c r="L27" s="19"/>
    </row>
    <row r="28" spans="1:12" x14ac:dyDescent="0.3">
      <c r="A28" s="31">
        <f t="shared" si="2"/>
        <v>21</v>
      </c>
      <c r="B28" s="51" t="s">
        <v>31</v>
      </c>
      <c r="C28" s="41">
        <v>23300</v>
      </c>
      <c r="D28" s="42">
        <v>117500</v>
      </c>
      <c r="E28" s="46">
        <f t="shared" si="4"/>
        <v>536000</v>
      </c>
      <c r="F28" s="43"/>
      <c r="G28" s="39">
        <f t="shared" si="1"/>
        <v>676800</v>
      </c>
      <c r="H28" s="40">
        <v>0.78452269423903842</v>
      </c>
      <c r="I28" s="43">
        <f t="shared" si="0"/>
        <v>530964.95946098119</v>
      </c>
      <c r="J28" s="35"/>
      <c r="K28" s="47">
        <f t="shared" si="5"/>
        <v>420504.16411212459</v>
      </c>
      <c r="L28" s="19"/>
    </row>
    <row r="29" spans="1:12" x14ac:dyDescent="0.3">
      <c r="A29" s="31">
        <f t="shared" si="2"/>
        <v>22</v>
      </c>
      <c r="B29" s="51" t="s">
        <v>36</v>
      </c>
      <c r="C29" s="41">
        <v>23300</v>
      </c>
      <c r="D29" s="42">
        <v>117500</v>
      </c>
      <c r="E29" s="46">
        <f t="shared" si="4"/>
        <v>536000</v>
      </c>
      <c r="F29" s="43"/>
      <c r="G29" s="39">
        <f t="shared" si="1"/>
        <v>676800</v>
      </c>
      <c r="H29" s="40">
        <v>0.7802073609041833</v>
      </c>
      <c r="I29" s="43">
        <f t="shared" si="0"/>
        <v>528044.34185995127</v>
      </c>
      <c r="J29" s="35"/>
      <c r="K29" s="47">
        <f t="shared" si="5"/>
        <v>418191.14544464223</v>
      </c>
      <c r="L29" s="19"/>
    </row>
    <row r="30" spans="1:12" x14ac:dyDescent="0.3">
      <c r="A30" s="31">
        <f t="shared" si="2"/>
        <v>23</v>
      </c>
      <c r="B30" s="51" t="s">
        <v>33</v>
      </c>
      <c r="C30" s="41">
        <v>23300</v>
      </c>
      <c r="D30" s="42">
        <v>117500</v>
      </c>
      <c r="E30" s="46">
        <f t="shared" si="4"/>
        <v>536000</v>
      </c>
      <c r="F30" s="43"/>
      <c r="G30" s="39">
        <f t="shared" si="1"/>
        <v>676800</v>
      </c>
      <c r="H30" s="40">
        <v>0.79653185015699512</v>
      </c>
      <c r="I30" s="43">
        <f t="shared" si="0"/>
        <v>539092.75618625432</v>
      </c>
      <c r="J30" s="35"/>
      <c r="K30" s="47">
        <f t="shared" si="5"/>
        <v>426941.07168414938</v>
      </c>
      <c r="L30" s="19"/>
    </row>
    <row r="31" spans="1:12" x14ac:dyDescent="0.3">
      <c r="A31" s="31">
        <f t="shared" si="2"/>
        <v>24</v>
      </c>
      <c r="B31" s="51" t="s">
        <v>34</v>
      </c>
      <c r="C31" s="41">
        <v>23300</v>
      </c>
      <c r="D31" s="42">
        <v>117500</v>
      </c>
      <c r="E31" s="46">
        <f t="shared" si="4"/>
        <v>536000</v>
      </c>
      <c r="F31" s="43"/>
      <c r="G31" s="39">
        <f t="shared" si="1"/>
        <v>676800</v>
      </c>
      <c r="H31" s="40">
        <v>0.79867654524884857</v>
      </c>
      <c r="I31" s="43">
        <f t="shared" si="0"/>
        <v>540544.28582442075</v>
      </c>
      <c r="J31" s="35"/>
      <c r="K31" s="49">
        <f t="shared" si="5"/>
        <v>428090.62825338281</v>
      </c>
      <c r="L31" s="19"/>
    </row>
    <row r="32" spans="1:12" ht="16.2" thickBot="1" x14ac:dyDescent="0.35">
      <c r="A32" s="31">
        <f>A31+1</f>
        <v>25</v>
      </c>
      <c r="B32" s="52" t="s">
        <v>37</v>
      </c>
      <c r="C32" s="53">
        <f>SUM(C8:C31)</f>
        <v>559200</v>
      </c>
      <c r="D32" s="53">
        <f>SUM(D8:D31)</f>
        <v>2820000</v>
      </c>
      <c r="E32" s="54">
        <f>SUM(E8:E31)</f>
        <v>4824000</v>
      </c>
      <c r="F32" s="53">
        <f>SUM(F8:F31)</f>
        <v>5245600</v>
      </c>
      <c r="G32" s="53">
        <f>SUM(G8:G31)</f>
        <v>13448800</v>
      </c>
      <c r="H32" s="35"/>
      <c r="I32" s="53">
        <f>SUM(I8:I31)</f>
        <v>10728586.624513086</v>
      </c>
      <c r="J32" s="55"/>
      <c r="K32" s="50">
        <f>+SUM(K23:K31)</f>
        <v>3846049.4555977201</v>
      </c>
      <c r="L32" s="19"/>
    </row>
    <row r="33" spans="1:12" x14ac:dyDescent="0.3">
      <c r="A33" s="35"/>
      <c r="B33" s="35"/>
      <c r="C33" s="42"/>
      <c r="D33" s="42"/>
      <c r="E33" s="42"/>
      <c r="F33" s="42"/>
      <c r="G33" s="42"/>
      <c r="H33" s="56"/>
      <c r="I33" s="42"/>
      <c r="J33" s="35"/>
      <c r="K33" s="19"/>
      <c r="L33" s="19"/>
    </row>
    <row r="34" spans="1:12" ht="31.2" x14ac:dyDescent="0.3">
      <c r="A34" s="57">
        <f>+A32+1</f>
        <v>26</v>
      </c>
      <c r="B34" s="58" t="s">
        <v>38</v>
      </c>
      <c r="C34" s="41">
        <f>+C55</f>
        <v>0</v>
      </c>
      <c r="D34" s="41">
        <f t="shared" ref="D34" si="6">+D55</f>
        <v>0</v>
      </c>
      <c r="E34" s="41">
        <f>+E36-E32</f>
        <v>0</v>
      </c>
      <c r="F34" s="41"/>
      <c r="G34" s="42">
        <f t="shared" ref="G34" si="7">+C34+D34+E34</f>
        <v>0</v>
      </c>
      <c r="H34" s="56"/>
      <c r="I34" s="41">
        <f>+I55</f>
        <v>0</v>
      </c>
      <c r="J34" s="35"/>
      <c r="K34" s="19"/>
      <c r="L34" s="19"/>
    </row>
    <row r="35" spans="1:12" ht="16.2" thickBot="1" x14ac:dyDescent="0.35">
      <c r="A35" s="57"/>
      <c r="B35" s="35"/>
      <c r="C35" s="42"/>
      <c r="D35" s="42"/>
      <c r="E35" s="42"/>
      <c r="F35" s="42"/>
      <c r="G35" s="42"/>
      <c r="H35" s="56"/>
      <c r="I35" s="42"/>
      <c r="J35" s="35"/>
      <c r="K35" s="19"/>
      <c r="L35" s="19"/>
    </row>
    <row r="36" spans="1:12" ht="31.8" thickBot="1" x14ac:dyDescent="0.35">
      <c r="A36" s="57">
        <f>+A34+1</f>
        <v>27</v>
      </c>
      <c r="B36" s="58" t="s">
        <v>39</v>
      </c>
      <c r="C36" s="59">
        <f>SUM(C32:C35)</f>
        <v>559200</v>
      </c>
      <c r="D36" s="59">
        <f t="shared" ref="D36:G36" si="8">SUM(D32:D35)</f>
        <v>2820000</v>
      </c>
      <c r="E36" s="59">
        <v>4824000</v>
      </c>
      <c r="F36" s="59"/>
      <c r="G36" s="59">
        <f t="shared" si="8"/>
        <v>13448800</v>
      </c>
      <c r="H36" s="35"/>
      <c r="I36" s="60">
        <f t="shared" ref="I36" si="9">SUM(I32:I35)</f>
        <v>10728586.624513086</v>
      </c>
      <c r="J36" s="35"/>
      <c r="K36" s="19"/>
      <c r="L36" s="19"/>
    </row>
    <row r="37" spans="1:12" ht="18" thickTop="1" x14ac:dyDescent="0.45">
      <c r="A37" s="35"/>
      <c r="B37" s="35"/>
      <c r="C37" s="35"/>
      <c r="D37" s="35"/>
      <c r="E37" s="35"/>
      <c r="F37" s="35"/>
      <c r="G37" s="35"/>
      <c r="H37" s="56" t="s">
        <v>52</v>
      </c>
      <c r="I37" s="61">
        <v>2695587.3698354219</v>
      </c>
      <c r="J37" s="35"/>
      <c r="K37" s="19"/>
      <c r="L37" s="19"/>
    </row>
    <row r="38" spans="1:12" ht="16.2" thickBot="1" x14ac:dyDescent="0.35">
      <c r="A38" s="35"/>
      <c r="B38" s="35"/>
      <c r="C38" s="35"/>
      <c r="D38" s="35"/>
      <c r="E38" s="35"/>
      <c r="F38" s="35"/>
      <c r="G38" s="35"/>
      <c r="H38" s="56" t="s">
        <v>53</v>
      </c>
      <c r="I38" s="62">
        <f>+I36-I37</f>
        <v>8032999.2546776645</v>
      </c>
      <c r="J38" s="35"/>
      <c r="K38" s="19"/>
      <c r="L38" s="19"/>
    </row>
    <row r="39" spans="1:12" x14ac:dyDescent="0.3">
      <c r="A39" s="35"/>
      <c r="B39" s="35"/>
      <c r="C39" s="35"/>
      <c r="D39" s="35"/>
      <c r="E39" s="35"/>
      <c r="F39" s="35"/>
      <c r="G39" s="35"/>
      <c r="H39" s="56"/>
      <c r="I39" s="42"/>
      <c r="J39" s="35"/>
      <c r="K39" s="19"/>
      <c r="L39" s="19"/>
    </row>
    <row r="40" spans="1:12" x14ac:dyDescent="0.3">
      <c r="A40" s="31"/>
      <c r="B40" s="35"/>
      <c r="C40" s="35"/>
      <c r="D40" s="35"/>
      <c r="E40" s="35"/>
      <c r="F40" s="35"/>
      <c r="G40" s="35"/>
      <c r="H40" s="56"/>
      <c r="I40" s="42"/>
      <c r="J40" s="35"/>
      <c r="K40" s="19"/>
      <c r="L40" s="19"/>
    </row>
    <row r="41" spans="1:12" x14ac:dyDescent="0.3">
      <c r="A41" s="14" t="s">
        <v>40</v>
      </c>
      <c r="B41" s="67" t="s">
        <v>41</v>
      </c>
      <c r="C41" s="67"/>
      <c r="D41" s="67"/>
      <c r="E41" s="67"/>
      <c r="F41" s="67"/>
      <c r="G41" s="67"/>
      <c r="H41" s="67"/>
      <c r="I41" s="67"/>
      <c r="J41" s="15"/>
    </row>
    <row r="42" spans="1:12" x14ac:dyDescent="0.3">
      <c r="A42" s="14" t="s">
        <v>42</v>
      </c>
      <c r="B42" s="67" t="s">
        <v>43</v>
      </c>
      <c r="C42" s="67"/>
      <c r="D42" s="67"/>
      <c r="E42" s="67"/>
      <c r="F42" s="67"/>
      <c r="G42" s="67"/>
      <c r="H42" s="67"/>
      <c r="I42" s="67"/>
      <c r="J42" s="15"/>
    </row>
    <row r="43" spans="1:12" x14ac:dyDescent="0.3">
      <c r="A43" s="14" t="s">
        <v>44</v>
      </c>
      <c r="B43" s="67" t="s">
        <v>45</v>
      </c>
      <c r="C43" s="67"/>
      <c r="D43" s="67"/>
      <c r="E43" s="67"/>
      <c r="F43" s="67"/>
      <c r="G43" s="67"/>
      <c r="H43" s="67"/>
      <c r="I43" s="67"/>
      <c r="J43" s="7"/>
    </row>
    <row r="44" spans="1:12" x14ac:dyDescent="0.3">
      <c r="A44" s="7"/>
      <c r="B44" s="15"/>
      <c r="C44" s="15"/>
      <c r="D44" s="15"/>
      <c r="E44" s="15"/>
      <c r="F44" s="15"/>
      <c r="G44" s="15"/>
      <c r="H44" s="15"/>
      <c r="I44" s="15"/>
      <c r="J44" s="7"/>
    </row>
    <row r="45" spans="1:12" ht="53.4" x14ac:dyDescent="0.3">
      <c r="A45" s="7"/>
      <c r="B45" s="5" t="s">
        <v>21</v>
      </c>
      <c r="C45" s="6" t="s">
        <v>22</v>
      </c>
      <c r="D45" s="6" t="s">
        <v>46</v>
      </c>
      <c r="E45" s="6" t="s">
        <v>47</v>
      </c>
      <c r="F45" s="6"/>
      <c r="G45" s="6" t="s">
        <v>24</v>
      </c>
      <c r="H45" s="6" t="s">
        <v>25</v>
      </c>
      <c r="I45" s="6" t="s">
        <v>48</v>
      </c>
      <c r="J45" s="7"/>
    </row>
    <row r="46" spans="1:12" x14ac:dyDescent="0.3">
      <c r="A46" s="7"/>
      <c r="B46" s="12" t="s">
        <v>49</v>
      </c>
      <c r="C46" s="8">
        <v>0</v>
      </c>
      <c r="D46" s="8">
        <v>0</v>
      </c>
      <c r="E46" s="8">
        <f>536000-E23</f>
        <v>0</v>
      </c>
      <c r="F46" s="8"/>
      <c r="G46" s="8">
        <f t="shared" ref="G46:G54" si="10">+C46+D46+E46</f>
        <v>0</v>
      </c>
      <c r="H46" s="9">
        <f t="shared" ref="H46:H54" si="11">+H23</f>
        <v>0.80315262727238379</v>
      </c>
      <c r="I46" s="8">
        <f t="shared" ref="I46:I54" si="12">+G46*H46</f>
        <v>0</v>
      </c>
      <c r="J46" s="7"/>
    </row>
    <row r="47" spans="1:12" x14ac:dyDescent="0.3">
      <c r="A47" s="7"/>
      <c r="B47" s="12" t="s">
        <v>3</v>
      </c>
      <c r="C47" s="10">
        <v>0</v>
      </c>
      <c r="D47" s="10">
        <v>0</v>
      </c>
      <c r="E47" s="8">
        <f t="shared" ref="E47:E54" si="13">536000-E24</f>
        <v>0</v>
      </c>
      <c r="F47" s="8"/>
      <c r="G47" s="11">
        <f t="shared" si="10"/>
        <v>0</v>
      </c>
      <c r="H47" s="9">
        <f t="shared" si="11"/>
        <v>0.79408282761055971</v>
      </c>
      <c r="I47" s="11">
        <f t="shared" si="12"/>
        <v>0</v>
      </c>
      <c r="J47" s="7"/>
    </row>
    <row r="48" spans="1:12" x14ac:dyDescent="0.3">
      <c r="A48" s="7"/>
      <c r="B48" s="12" t="s">
        <v>28</v>
      </c>
      <c r="C48" s="10">
        <v>0</v>
      </c>
      <c r="D48" s="10">
        <v>0</v>
      </c>
      <c r="E48" s="8">
        <f t="shared" si="13"/>
        <v>0</v>
      </c>
      <c r="F48" s="8"/>
      <c r="G48" s="11">
        <f t="shared" si="10"/>
        <v>0</v>
      </c>
      <c r="H48" s="9">
        <f t="shared" si="11"/>
        <v>0.79109115150860421</v>
      </c>
      <c r="I48" s="11">
        <f t="shared" si="12"/>
        <v>0</v>
      </c>
      <c r="J48" s="7"/>
    </row>
    <row r="49" spans="1:10" x14ac:dyDescent="0.3">
      <c r="A49" s="7"/>
      <c r="B49" s="12" t="s">
        <v>29</v>
      </c>
      <c r="C49" s="10">
        <v>0</v>
      </c>
      <c r="D49" s="10">
        <v>0</v>
      </c>
      <c r="E49" s="8">
        <f t="shared" si="13"/>
        <v>0</v>
      </c>
      <c r="F49" s="8"/>
      <c r="G49" s="11">
        <f t="shared" si="10"/>
        <v>0</v>
      </c>
      <c r="H49" s="9">
        <f t="shared" si="11"/>
        <v>0.8092746351163167</v>
      </c>
      <c r="I49" s="11">
        <f t="shared" si="12"/>
        <v>0</v>
      </c>
      <c r="J49" s="7"/>
    </row>
    <row r="50" spans="1:10" x14ac:dyDescent="0.3">
      <c r="A50" s="7"/>
      <c r="B50" s="12" t="s">
        <v>30</v>
      </c>
      <c r="C50" s="10">
        <v>0</v>
      </c>
      <c r="D50" s="10">
        <v>0</v>
      </c>
      <c r="E50" s="8">
        <f t="shared" si="13"/>
        <v>0</v>
      </c>
      <c r="F50" s="8"/>
      <c r="G50" s="11">
        <f t="shared" si="10"/>
        <v>0</v>
      </c>
      <c r="H50" s="9">
        <f t="shared" si="11"/>
        <v>0.81792571017762217</v>
      </c>
      <c r="I50" s="11">
        <f t="shared" si="12"/>
        <v>0</v>
      </c>
      <c r="J50" s="7"/>
    </row>
    <row r="51" spans="1:10" x14ac:dyDescent="0.3">
      <c r="A51" s="7"/>
      <c r="B51" s="12" t="s">
        <v>31</v>
      </c>
      <c r="C51" s="10">
        <v>0</v>
      </c>
      <c r="D51" s="10">
        <v>0</v>
      </c>
      <c r="E51" s="8">
        <f t="shared" si="13"/>
        <v>0</v>
      </c>
      <c r="F51" s="8"/>
      <c r="G51" s="11">
        <f t="shared" si="10"/>
        <v>0</v>
      </c>
      <c r="H51" s="9">
        <f t="shared" si="11"/>
        <v>0.78452269423903842</v>
      </c>
      <c r="I51" s="11">
        <f t="shared" si="12"/>
        <v>0</v>
      </c>
      <c r="J51" s="7"/>
    </row>
    <row r="52" spans="1:10" x14ac:dyDescent="0.3">
      <c r="A52" s="7"/>
      <c r="B52" s="12" t="s">
        <v>36</v>
      </c>
      <c r="C52" s="10">
        <v>0</v>
      </c>
      <c r="D52" s="10">
        <v>0</v>
      </c>
      <c r="E52" s="8">
        <f t="shared" si="13"/>
        <v>0</v>
      </c>
      <c r="F52" s="8"/>
      <c r="G52" s="11">
        <f t="shared" si="10"/>
        <v>0</v>
      </c>
      <c r="H52" s="9">
        <f t="shared" si="11"/>
        <v>0.7802073609041833</v>
      </c>
      <c r="I52" s="11">
        <f t="shared" si="12"/>
        <v>0</v>
      </c>
      <c r="J52" s="7"/>
    </row>
    <row r="53" spans="1:10" x14ac:dyDescent="0.3">
      <c r="A53" s="7"/>
      <c r="B53" s="12" t="s">
        <v>33</v>
      </c>
      <c r="C53" s="10">
        <v>0</v>
      </c>
      <c r="D53" s="10">
        <v>0</v>
      </c>
      <c r="E53" s="8">
        <f t="shared" si="13"/>
        <v>0</v>
      </c>
      <c r="F53" s="8"/>
      <c r="G53" s="11">
        <f t="shared" si="10"/>
        <v>0</v>
      </c>
      <c r="H53" s="9">
        <f t="shared" si="11"/>
        <v>0.79653185015699512</v>
      </c>
      <c r="I53" s="11">
        <f t="shared" si="12"/>
        <v>0</v>
      </c>
      <c r="J53" s="7"/>
    </row>
    <row r="54" spans="1:10" x14ac:dyDescent="0.3">
      <c r="A54" s="7"/>
      <c r="B54" s="12" t="s">
        <v>34</v>
      </c>
      <c r="C54" s="10">
        <v>0</v>
      </c>
      <c r="D54" s="10">
        <v>0</v>
      </c>
      <c r="E54" s="8">
        <f t="shared" si="13"/>
        <v>0</v>
      </c>
      <c r="F54" s="8"/>
      <c r="G54" s="11">
        <f t="shared" si="10"/>
        <v>0</v>
      </c>
      <c r="H54" s="9">
        <f t="shared" si="11"/>
        <v>0.79867654524884857</v>
      </c>
      <c r="I54" s="11">
        <f t="shared" si="12"/>
        <v>0</v>
      </c>
      <c r="J54" s="7"/>
    </row>
    <row r="55" spans="1:10" ht="16.2" thickBot="1" x14ac:dyDescent="0.35">
      <c r="A55" s="7"/>
      <c r="B55" s="15"/>
      <c r="C55" s="13">
        <f>SUM(C46:C54)</f>
        <v>0</v>
      </c>
      <c r="D55" s="13">
        <f t="shared" ref="D55:G55" si="14">SUM(D46:D54)</f>
        <v>0</v>
      </c>
      <c r="E55" s="13">
        <f t="shared" si="14"/>
        <v>0</v>
      </c>
      <c r="F55" s="13"/>
      <c r="G55" s="13">
        <f t="shared" si="14"/>
        <v>0</v>
      </c>
      <c r="H55" s="7"/>
      <c r="I55" s="13">
        <f t="shared" ref="I55" si="15">SUM(I46:I54)</f>
        <v>0</v>
      </c>
      <c r="J55" s="7"/>
    </row>
    <row r="56" spans="1:10" ht="16.2" thickTop="1" x14ac:dyDescent="0.3">
      <c r="A56" s="7"/>
      <c r="B56" s="7"/>
      <c r="C56" s="7"/>
      <c r="D56" s="7"/>
      <c r="E56" s="7"/>
      <c r="F56" s="7"/>
      <c r="G56" s="7"/>
      <c r="H56" s="7"/>
      <c r="I56" s="7"/>
      <c r="J56" s="7"/>
    </row>
    <row r="57" spans="1:10" x14ac:dyDescent="0.3">
      <c r="A57" s="7"/>
      <c r="B57" s="16" t="s">
        <v>50</v>
      </c>
      <c r="C57" s="7"/>
      <c r="D57" s="7"/>
      <c r="E57" s="7"/>
      <c r="F57" s="7"/>
      <c r="G57" s="7"/>
      <c r="H57" s="7"/>
      <c r="I57" s="7"/>
      <c r="J57" s="7"/>
    </row>
  </sheetData>
  <mergeCells count="3">
    <mergeCell ref="B41:I41"/>
    <mergeCell ref="B42:I42"/>
    <mergeCell ref="B43:I43"/>
  </mergeCells>
  <pageMargins left="0.7" right="0.7" top="0.75" bottom="0.75" header="0.3" footer="0.3"/>
  <pageSetup scale="50"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88EE-BA83-4D4A-B2AC-D4E1B9D760C4}">
  <dimension ref="A2:D15"/>
  <sheetViews>
    <sheetView showGridLines="0" workbookViewId="0">
      <selection activeCell="A2" sqref="A2"/>
    </sheetView>
  </sheetViews>
  <sheetFormatPr defaultColWidth="11" defaultRowHeight="15.6" x14ac:dyDescent="0.3"/>
  <cols>
    <col min="1" max="6" width="20.8984375" customWidth="1"/>
  </cols>
  <sheetData>
    <row r="2" spans="1:4" x14ac:dyDescent="0.3">
      <c r="A2" t="s">
        <v>68</v>
      </c>
    </row>
    <row r="7" spans="1:4" x14ac:dyDescent="0.3">
      <c r="A7" s="19"/>
      <c r="B7" s="19"/>
      <c r="C7" s="19"/>
    </row>
    <row r="8" spans="1:4" x14ac:dyDescent="0.3">
      <c r="A8" s="20" t="s">
        <v>21</v>
      </c>
      <c r="B8" s="20" t="s">
        <v>65</v>
      </c>
      <c r="C8" s="20" t="s">
        <v>66</v>
      </c>
      <c r="D8" s="1"/>
    </row>
    <row r="9" spans="1:4" ht="20.100000000000001" customHeight="1" x14ac:dyDescent="0.3">
      <c r="A9" s="63" t="s">
        <v>60</v>
      </c>
      <c r="B9" s="64">
        <v>18.5</v>
      </c>
      <c r="C9" s="23">
        <f>+B9*240</f>
        <v>4440</v>
      </c>
      <c r="D9" s="1"/>
    </row>
    <row r="10" spans="1:4" x14ac:dyDescent="0.3">
      <c r="A10" s="63" t="s">
        <v>61</v>
      </c>
      <c r="B10" s="64">
        <v>19</v>
      </c>
      <c r="C10" s="23">
        <f t="shared" ref="C10:C14" si="0">+B10*240</f>
        <v>4560</v>
      </c>
      <c r="D10" s="1"/>
    </row>
    <row r="11" spans="1:4" x14ac:dyDescent="0.3">
      <c r="A11" s="63" t="s">
        <v>62</v>
      </c>
      <c r="B11" s="64">
        <v>20</v>
      </c>
      <c r="C11" s="23">
        <f t="shared" si="0"/>
        <v>4800</v>
      </c>
      <c r="D11" s="1"/>
    </row>
    <row r="12" spans="1:4" x14ac:dyDescent="0.3">
      <c r="A12" s="63" t="s">
        <v>63</v>
      </c>
      <c r="B12" s="64">
        <v>7.5</v>
      </c>
      <c r="C12" s="23">
        <f t="shared" si="0"/>
        <v>1800</v>
      </c>
      <c r="D12" s="1"/>
    </row>
    <row r="13" spans="1:4" x14ac:dyDescent="0.3">
      <c r="A13" s="63" t="s">
        <v>64</v>
      </c>
      <c r="B13" s="65">
        <v>27</v>
      </c>
      <c r="C13" s="27">
        <f t="shared" si="0"/>
        <v>6480</v>
      </c>
      <c r="D13" s="1"/>
    </row>
    <row r="14" spans="1:4" ht="20.100000000000001" customHeight="1" x14ac:dyDescent="0.3">
      <c r="A14" s="63" t="s">
        <v>67</v>
      </c>
      <c r="B14" s="64">
        <f>+SUM(B9:B13)</f>
        <v>92</v>
      </c>
      <c r="C14" s="23">
        <f t="shared" si="0"/>
        <v>22080</v>
      </c>
      <c r="D14" s="1"/>
    </row>
    <row r="15" spans="1:4" x14ac:dyDescent="0.3">
      <c r="A15" s="19"/>
      <c r="B15" s="66"/>
      <c r="C15" s="1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FFBF6-900F-F54E-B271-37F124D14D31}">
  <dimension ref="A2:L11"/>
  <sheetViews>
    <sheetView tabSelected="1" workbookViewId="0">
      <selection activeCell="K8" sqref="K8"/>
    </sheetView>
  </sheetViews>
  <sheetFormatPr defaultColWidth="11" defaultRowHeight="15.6" x14ac:dyDescent="0.3"/>
  <cols>
    <col min="1" max="6" width="14.8984375" customWidth="1"/>
    <col min="7" max="12" width="20.8984375" customWidth="1"/>
  </cols>
  <sheetData>
    <row r="2" spans="1:12" x14ac:dyDescent="0.3">
      <c r="A2" t="s">
        <v>0</v>
      </c>
    </row>
    <row r="4" spans="1:12" x14ac:dyDescent="0.3">
      <c r="A4" s="18"/>
      <c r="B4" s="19"/>
      <c r="C4" s="19"/>
      <c r="D4" s="19"/>
      <c r="E4" s="19"/>
      <c r="F4" s="19"/>
      <c r="G4" s="19"/>
      <c r="H4" s="19"/>
      <c r="I4" s="19"/>
    </row>
    <row r="5" spans="1:12" x14ac:dyDescent="0.3">
      <c r="A5" s="20">
        <v>2022</v>
      </c>
      <c r="B5" s="20" t="s">
        <v>4</v>
      </c>
      <c r="C5" s="20" t="s">
        <v>5</v>
      </c>
      <c r="D5" s="20" t="s">
        <v>6</v>
      </c>
      <c r="E5" s="20" t="s">
        <v>54</v>
      </c>
      <c r="F5" s="20" t="s">
        <v>7</v>
      </c>
      <c r="G5" s="20" t="s">
        <v>10</v>
      </c>
      <c r="H5" s="20" t="s">
        <v>11</v>
      </c>
      <c r="I5" s="20" t="s">
        <v>12</v>
      </c>
      <c r="J5" s="2"/>
      <c r="K5" s="2" t="s">
        <v>8</v>
      </c>
      <c r="L5" s="2" t="s">
        <v>9</v>
      </c>
    </row>
    <row r="6" spans="1:12" x14ac:dyDescent="0.3">
      <c r="A6" s="18" t="s">
        <v>1</v>
      </c>
      <c r="B6" s="18">
        <v>50</v>
      </c>
      <c r="C6" s="18">
        <v>8</v>
      </c>
      <c r="D6" s="18">
        <v>26</v>
      </c>
      <c r="E6" s="21">
        <f>+D6*C6*B6</f>
        <v>10400</v>
      </c>
      <c r="F6" s="22">
        <v>192.5</v>
      </c>
      <c r="G6" s="23">
        <f>+E6*F6</f>
        <v>2002000</v>
      </c>
      <c r="H6" s="24">
        <v>92.93</v>
      </c>
      <c r="I6" s="23">
        <f>+E6*(F6-H6)</f>
        <v>1035527.9999999999</v>
      </c>
      <c r="J6" s="3"/>
      <c r="K6" s="4">
        <f>+I6/50000</f>
        <v>20.710559999999997</v>
      </c>
      <c r="L6" s="3">
        <f>+K6*B6*1000</f>
        <v>1035527.9999999998</v>
      </c>
    </row>
    <row r="7" spans="1:12" x14ac:dyDescent="0.3">
      <c r="A7" s="18" t="s">
        <v>2</v>
      </c>
      <c r="B7" s="18">
        <v>50</v>
      </c>
      <c r="C7" s="18">
        <v>16</v>
      </c>
      <c r="D7" s="18">
        <v>26</v>
      </c>
      <c r="E7" s="21">
        <f t="shared" ref="E7:E8" si="0">+D7*C7*B7</f>
        <v>20800</v>
      </c>
      <c r="F7" s="22">
        <v>204</v>
      </c>
      <c r="G7" s="23">
        <f t="shared" ref="G7:G8" si="1">+E7*F7</f>
        <v>4243200</v>
      </c>
      <c r="H7" s="24">
        <v>107.36</v>
      </c>
      <c r="I7" s="23">
        <f t="shared" ref="I7:I8" si="2">+E7*(F7-H7)</f>
        <v>2010112</v>
      </c>
      <c r="J7" s="3"/>
      <c r="K7" s="4">
        <f t="shared" ref="K7:K8" si="3">+I7/50000</f>
        <v>40.202240000000003</v>
      </c>
      <c r="L7" s="3">
        <f t="shared" ref="L7:L8" si="4">+K7*B7*1000</f>
        <v>2010112</v>
      </c>
    </row>
    <row r="8" spans="1:12" x14ac:dyDescent="0.3">
      <c r="A8" s="18" t="s">
        <v>3</v>
      </c>
      <c r="B8" s="18">
        <v>50</v>
      </c>
      <c r="C8" s="18">
        <v>16</v>
      </c>
      <c r="D8" s="18">
        <v>27</v>
      </c>
      <c r="E8" s="25">
        <f t="shared" si="0"/>
        <v>21600</v>
      </c>
      <c r="F8" s="26">
        <v>221</v>
      </c>
      <c r="G8" s="27">
        <f t="shared" si="1"/>
        <v>4773600</v>
      </c>
      <c r="H8" s="28">
        <v>119.15</v>
      </c>
      <c r="I8" s="27">
        <f t="shared" si="2"/>
        <v>2199960</v>
      </c>
      <c r="J8" s="17"/>
      <c r="K8" s="4">
        <f t="shared" si="3"/>
        <v>43.999200000000002</v>
      </c>
      <c r="L8" s="3">
        <f t="shared" si="4"/>
        <v>2199960</v>
      </c>
    </row>
    <row r="9" spans="1:12" x14ac:dyDescent="0.3">
      <c r="A9" s="18"/>
      <c r="B9" s="18"/>
      <c r="C9" s="18"/>
      <c r="D9" s="18"/>
      <c r="E9" s="21">
        <f>+SUM(E6:E8)</f>
        <v>52800</v>
      </c>
      <c r="F9" s="22">
        <f>+G9/E9</f>
        <v>208.68939393939394</v>
      </c>
      <c r="G9" s="23">
        <f>+SUM(G6:G8)</f>
        <v>11018800</v>
      </c>
      <c r="H9" s="24">
        <f>+I9/E9</f>
        <v>99.348484848484844</v>
      </c>
      <c r="I9" s="23">
        <f>+SUM(I6:I8)</f>
        <v>5245600</v>
      </c>
      <c r="J9" s="3"/>
      <c r="K9" s="1"/>
    </row>
    <row r="10" spans="1:12" x14ac:dyDescent="0.3">
      <c r="A10" s="19"/>
      <c r="B10" s="18"/>
      <c r="C10" s="18"/>
      <c r="D10" s="18"/>
      <c r="E10" s="18"/>
      <c r="F10" s="18"/>
      <c r="G10" s="18"/>
      <c r="H10" s="24"/>
      <c r="I10" s="18"/>
      <c r="J10" s="1"/>
      <c r="K10" s="1"/>
    </row>
    <row r="11" spans="1:12" x14ac:dyDescent="0.3">
      <c r="A11" s="19"/>
      <c r="B11" s="18"/>
      <c r="C11" s="18"/>
      <c r="D11" s="18"/>
      <c r="E11" s="18"/>
      <c r="F11" s="18"/>
      <c r="G11" s="18"/>
      <c r="H11" s="18"/>
      <c r="I11" s="18"/>
      <c r="J11" s="1"/>
      <c r="K11" s="1"/>
    </row>
  </sheetData>
  <pageMargins left="0.7" right="0.7" top="0.75" bottom="0.75" header="0.3" footer="0.3"/>
  <pageSetup orientation="portrait" horizontalDpi="0" verticalDpi="0"/>
  <ignoredErrors>
    <ignoredError sqref="F9:H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ExSN-4 ImpCapAdj</vt:lpstr>
      <vt:lpstr>ExSN-5 Norwood RCE</vt:lpstr>
      <vt:lpstr>22 CAP Purch 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Norwood</dc:creator>
  <cp:lastModifiedBy>Ruth Davis</cp:lastModifiedBy>
  <cp:lastPrinted>2025-03-19T05:18:16Z</cp:lastPrinted>
  <dcterms:created xsi:type="dcterms:W3CDTF">2025-03-19T02:54:19Z</dcterms:created>
  <dcterms:modified xsi:type="dcterms:W3CDTF">2025-03-24T21:30:07Z</dcterms:modified>
</cp:coreProperties>
</file>